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 ПО М12\Устройство снегозадерживающих лесных полос\этап 7.1 и 7.3\подготовка договора\"/>
    </mc:Choice>
  </mc:AlternateContent>
  <xr:revisionPtr revIDLastSave="0" documentId="13_ncr:1_{DB9E31F2-2DFE-4FE7-A014-3380D95941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ДЦ 7.1.7.2" sheetId="1" r:id="rId1"/>
  </sheets>
  <definedNames>
    <definedName name="_xlnm.Print_Area" localSheetId="0">'ВДЦ 7.1.7.2'!$A$1:$F$26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F19" i="1"/>
  <c r="F18" i="1"/>
  <c r="F17" i="1"/>
  <c r="F14" i="1"/>
  <c r="F12" i="1"/>
  <c r="F11" i="1"/>
  <c r="F21" i="1" l="1"/>
  <c r="F22" i="1" l="1"/>
  <c r="F23" i="1" s="1"/>
</calcChain>
</file>

<file path=xl/sharedStrings.xml><?xml version="1.0" encoding="utf-8"?>
<sst xmlns="http://schemas.openxmlformats.org/spreadsheetml/2006/main" count="40" uniqueCount="31">
  <si>
    <t>Приложение №1
к Договору №_________ от "______" __________ 2025 г.</t>
  </si>
  <si>
    <t>№ п/п</t>
  </si>
  <si>
    <t>Наименование конструктивных решений (элементов), комплексов (видов) работ</t>
  </si>
  <si>
    <t>Единица измерения</t>
  </si>
  <si>
    <t xml:space="preserve">Количество (объем работ) </t>
  </si>
  <si>
    <t>Устройство снегозадерживающих лесных полос</t>
  </si>
  <si>
    <t>Этап 7.1</t>
  </si>
  <si>
    <t>Посадка деревьев и кустарников  (Республика Чувашия)</t>
  </si>
  <si>
    <t>Посадка кустарника "Спирея"</t>
  </si>
  <si>
    <t>шт</t>
  </si>
  <si>
    <t>Посадка кустарника "Акация Желтая"</t>
  </si>
  <si>
    <t>Посадка деревьев и кустарников  (Республика Татарстан)</t>
  </si>
  <si>
    <t>Посадка дерева"Тополь"</t>
  </si>
  <si>
    <t>Посадка дерева "Сосна обыкновенная"</t>
  </si>
  <si>
    <t>Итого без НДС</t>
  </si>
  <si>
    <t>Сумма НДС (ставка 20%)</t>
  </si>
  <si>
    <t>Всего с НДС</t>
  </si>
  <si>
    <t xml:space="preserve">*В стоимость работ включены прямые затраты, стоимость материалов и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</t>
  </si>
  <si>
    <t>15.10</t>
  </si>
  <si>
    <t>15.11</t>
  </si>
  <si>
    <t>15.15</t>
  </si>
  <si>
    <t xml:space="preserve">Посадка деревьев и кустарников  </t>
  </si>
  <si>
    <t>Этап 7.3</t>
  </si>
  <si>
    <t>15.1.9</t>
  </si>
  <si>
    <t>15.1.10</t>
  </si>
  <si>
    <t>15.1.11</t>
  </si>
  <si>
    <t>15.1.12</t>
  </si>
  <si>
    <t>Ведомость объемов и стоимости работ
на выполнение комплекса работ по устройству снегозадерживающих лесных полос на объекте: М-12 «Строящаяся скоростная автомобильная дорога Москва-Нижний Новгород-Казань», 7 этап км586 –км663,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 7.1 Этап от пересечения с автомобильной дорогой федерального значения А-151 «Цивильск-Ульяновск» до окончания восточной границы малоподберезьенского леса. Этап 7.1.2 Основной этап строительства 7.3 этап от северной границы села Большие Кайбицы до пересечения с автомобильной дорогой федерального значения
Р-241 «Казань – Буинск Ульяновск». Этап 7.3.2. Основной этап строительства</t>
  </si>
  <si>
    <t>*Сумма в руб., без НДС**</t>
  </si>
  <si>
    <t>*Стоимость за единицу измерения, в руб., без НДС**</t>
  </si>
  <si>
    <t>**Столбцы 5,6 заполняются при заключении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</si>
</sst>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164" fontId="7" fillId="0" borderId="0" applyFont="0" applyFill="0" applyBorder="0" applyAlignment="0" applyProtection="0"/>
    <xf numFmtId="0" fontId="9" fillId="0" borderId="0"/>
  </cellStyleXfs>
  <cellXfs count="29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  <xf numFmtId="0" fontId="6" fillId="0" borderId="1" xfId="2" quotePrefix="1" applyFont="1" applyBorder="1" applyAlignment="1" applyProtection="1">
      <alignment horizontal="left" vertical="center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4" fontId="6" fillId="0" borderId="1" xfId="3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distributed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</cellXfs>
  <cellStyles count="5">
    <cellStyle name="Обычный" xfId="0" builtinId="0"/>
    <cellStyle name="Обычный 2 2 3" xfId="1" xr:uid="{00000000-0005-0000-0000-000001000000}"/>
    <cellStyle name="Обычный 2 6" xfId="4" xr:uid="{00000000-0005-0000-0000-000002000000}"/>
    <cellStyle name="Обычный 3 2" xfId="2" xr:uid="{00000000-0005-0000-0000-000003000000}"/>
    <cellStyle name="Финансовый 7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="60" zoomScaleNormal="60" zoomScaleSheetLayoutView="57" workbookViewId="0">
      <selection activeCell="B32" sqref="B32"/>
    </sheetView>
  </sheetViews>
  <sheetFormatPr defaultColWidth="9.140625" defaultRowHeight="15.75" x14ac:dyDescent="0.25"/>
  <cols>
    <col min="1" max="1" width="11" style="1" customWidth="1"/>
    <col min="2" max="2" width="85.140625" style="2" customWidth="1"/>
    <col min="3" max="3" width="12.5703125" style="3" customWidth="1"/>
    <col min="4" max="4" width="21.5703125" style="3" customWidth="1"/>
    <col min="5" max="5" width="35.85546875" style="3" customWidth="1"/>
    <col min="6" max="6" width="36.7109375" style="3" customWidth="1"/>
    <col min="7" max="16384" width="9.140625" style="3"/>
  </cols>
  <sheetData>
    <row r="1" spans="1:7" ht="48.75" customHeight="1" x14ac:dyDescent="0.25">
      <c r="C1" s="24" t="s">
        <v>0</v>
      </c>
      <c r="D1" s="24"/>
      <c r="E1" s="24"/>
      <c r="F1" s="24"/>
    </row>
    <row r="2" spans="1:7" ht="158.25" customHeight="1" x14ac:dyDescent="0.25">
      <c r="A2" s="25" t="s">
        <v>27</v>
      </c>
      <c r="B2" s="25"/>
      <c r="C2" s="25"/>
      <c r="D2" s="25"/>
      <c r="E2" s="25"/>
      <c r="F2" s="25"/>
    </row>
    <row r="4" spans="1:7" ht="15.75" customHeight="1" x14ac:dyDescent="0.25">
      <c r="A4" s="26" t="s">
        <v>1</v>
      </c>
      <c r="B4" s="27" t="s">
        <v>2</v>
      </c>
      <c r="C4" s="27" t="s">
        <v>3</v>
      </c>
      <c r="D4" s="27" t="s">
        <v>4</v>
      </c>
      <c r="E4" s="27" t="s">
        <v>29</v>
      </c>
      <c r="F4" s="27" t="s">
        <v>28</v>
      </c>
    </row>
    <row r="5" spans="1:7" ht="34.5" customHeight="1" x14ac:dyDescent="0.25">
      <c r="A5" s="26"/>
      <c r="B5" s="27"/>
      <c r="C5" s="27"/>
      <c r="D5" s="27"/>
      <c r="E5" s="27"/>
      <c r="F5" s="27"/>
    </row>
    <row r="6" spans="1:7" x14ac:dyDescent="0.25">
      <c r="A6" s="26"/>
      <c r="B6" s="27"/>
      <c r="C6" s="27"/>
      <c r="D6" s="27"/>
      <c r="E6" s="27"/>
      <c r="F6" s="27"/>
    </row>
    <row r="7" spans="1:7" s="7" customFormat="1" x14ac:dyDescent="0.25">
      <c r="A7" s="5">
        <v>1</v>
      </c>
      <c r="B7" s="6">
        <v>2</v>
      </c>
      <c r="C7" s="6">
        <v>3</v>
      </c>
      <c r="D7" s="6"/>
      <c r="E7" s="6">
        <v>5</v>
      </c>
      <c r="F7" s="6">
        <v>6</v>
      </c>
    </row>
    <row r="8" spans="1:7" x14ac:dyDescent="0.25">
      <c r="A8" s="8"/>
      <c r="B8" s="9" t="s">
        <v>5</v>
      </c>
      <c r="C8" s="10"/>
      <c r="D8" s="11"/>
      <c r="E8" s="10"/>
      <c r="F8" s="10"/>
    </row>
    <row r="9" spans="1:7" s="7" customFormat="1" x14ac:dyDescent="0.25">
      <c r="A9" s="8"/>
      <c r="B9" s="9" t="s">
        <v>6</v>
      </c>
      <c r="C9" s="10"/>
      <c r="D9" s="10"/>
      <c r="E9" s="10"/>
      <c r="F9" s="10"/>
    </row>
    <row r="10" spans="1:7" s="7" customFormat="1" x14ac:dyDescent="0.25">
      <c r="A10" s="8"/>
      <c r="B10" s="9" t="s">
        <v>7</v>
      </c>
      <c r="C10" s="10"/>
      <c r="D10" s="10"/>
      <c r="E10" s="10"/>
      <c r="F10" s="10"/>
    </row>
    <row r="11" spans="1:7" s="7" customFormat="1" x14ac:dyDescent="0.25">
      <c r="A11" s="12" t="s">
        <v>18</v>
      </c>
      <c r="B11" s="13" t="s">
        <v>12</v>
      </c>
      <c r="C11" s="14" t="s">
        <v>9</v>
      </c>
      <c r="D11" s="15">
        <v>604</v>
      </c>
      <c r="E11" s="15"/>
      <c r="F11" s="16">
        <f>D11*E11</f>
        <v>0</v>
      </c>
      <c r="G11" s="4"/>
    </row>
    <row r="12" spans="1:7" s="7" customFormat="1" x14ac:dyDescent="0.25">
      <c r="A12" s="12" t="s">
        <v>19</v>
      </c>
      <c r="B12" s="13" t="s">
        <v>13</v>
      </c>
      <c r="C12" s="14" t="s">
        <v>9</v>
      </c>
      <c r="D12" s="15">
        <v>1510</v>
      </c>
      <c r="E12" s="15"/>
      <c r="F12" s="16">
        <f>D12*E12</f>
        <v>0</v>
      </c>
      <c r="G12" s="4"/>
    </row>
    <row r="13" spans="1:7" s="7" customFormat="1" x14ac:dyDescent="0.25">
      <c r="A13" s="8"/>
      <c r="B13" s="9" t="s">
        <v>11</v>
      </c>
      <c r="C13" s="10"/>
      <c r="D13" s="10"/>
      <c r="E13" s="10"/>
      <c r="F13" s="10"/>
      <c r="G13" s="4"/>
    </row>
    <row r="14" spans="1:7" s="7" customFormat="1" x14ac:dyDescent="0.25">
      <c r="A14" s="12" t="s">
        <v>20</v>
      </c>
      <c r="B14" s="13" t="s">
        <v>13</v>
      </c>
      <c r="C14" s="14" t="s">
        <v>9</v>
      </c>
      <c r="D14" s="15">
        <v>17485</v>
      </c>
      <c r="E14" s="15"/>
      <c r="F14" s="16">
        <f>D14*E14</f>
        <v>0</v>
      </c>
      <c r="G14" s="4"/>
    </row>
    <row r="15" spans="1:7" s="7" customFormat="1" x14ac:dyDescent="0.25">
      <c r="A15" s="8"/>
      <c r="B15" s="9" t="s">
        <v>22</v>
      </c>
      <c r="C15" s="10"/>
      <c r="D15" s="10"/>
      <c r="E15" s="10"/>
      <c r="F15" s="10"/>
      <c r="G15" s="4"/>
    </row>
    <row r="16" spans="1:7" s="7" customFormat="1" x14ac:dyDescent="0.25">
      <c r="A16" s="8"/>
      <c r="B16" s="9" t="s">
        <v>21</v>
      </c>
      <c r="C16" s="10"/>
      <c r="D16" s="10"/>
      <c r="E16" s="10"/>
      <c r="F16" s="10"/>
      <c r="G16" s="4"/>
    </row>
    <row r="17" spans="1:7" x14ac:dyDescent="0.25">
      <c r="A17" s="18" t="s">
        <v>23</v>
      </c>
      <c r="B17" s="17" t="s">
        <v>8</v>
      </c>
      <c r="C17" s="19" t="s">
        <v>9</v>
      </c>
      <c r="D17" s="16">
        <v>2471</v>
      </c>
      <c r="E17" s="15"/>
      <c r="F17" s="16">
        <f t="shared" ref="F17:F20" si="0">D17*E17</f>
        <v>0</v>
      </c>
      <c r="G17" s="4"/>
    </row>
    <row r="18" spans="1:7" x14ac:dyDescent="0.25">
      <c r="A18" s="18" t="s">
        <v>24</v>
      </c>
      <c r="B18" s="17" t="s">
        <v>10</v>
      </c>
      <c r="C18" s="19" t="s">
        <v>9</v>
      </c>
      <c r="D18" s="16">
        <v>2471</v>
      </c>
      <c r="E18" s="19"/>
      <c r="F18" s="16">
        <f t="shared" si="0"/>
        <v>0</v>
      </c>
      <c r="G18" s="4"/>
    </row>
    <row r="19" spans="1:7" x14ac:dyDescent="0.25">
      <c r="A19" s="18" t="s">
        <v>25</v>
      </c>
      <c r="B19" s="17" t="s">
        <v>12</v>
      </c>
      <c r="C19" s="19" t="s">
        <v>9</v>
      </c>
      <c r="D19" s="16">
        <v>2478</v>
      </c>
      <c r="E19" s="15"/>
      <c r="F19" s="16">
        <f t="shared" si="0"/>
        <v>0</v>
      </c>
      <c r="G19" s="4"/>
    </row>
    <row r="20" spans="1:7" x14ac:dyDescent="0.25">
      <c r="A20" s="18" t="s">
        <v>26</v>
      </c>
      <c r="B20" s="17" t="s">
        <v>13</v>
      </c>
      <c r="C20" s="19" t="s">
        <v>9</v>
      </c>
      <c r="D20" s="16">
        <v>6195</v>
      </c>
      <c r="E20" s="15"/>
      <c r="F20" s="16">
        <f t="shared" si="0"/>
        <v>0</v>
      </c>
      <c r="G20" s="4"/>
    </row>
    <row r="21" spans="1:7" ht="21" customHeight="1" x14ac:dyDescent="0.25">
      <c r="A21" s="21" t="s">
        <v>14</v>
      </c>
      <c r="B21" s="21"/>
      <c r="C21" s="21"/>
      <c r="D21" s="21"/>
      <c r="E21" s="21"/>
      <c r="F21" s="16">
        <f>SUM(F11:F20)</f>
        <v>0</v>
      </c>
    </row>
    <row r="22" spans="1:7" ht="21" customHeight="1" x14ac:dyDescent="0.25">
      <c r="A22" s="21" t="s">
        <v>15</v>
      </c>
      <c r="B22" s="21"/>
      <c r="C22" s="21"/>
      <c r="D22" s="21"/>
      <c r="E22" s="21"/>
      <c r="F22" s="16">
        <f>F21*20%</f>
        <v>0</v>
      </c>
    </row>
    <row r="23" spans="1:7" ht="21" customHeight="1" x14ac:dyDescent="0.25">
      <c r="A23" s="22" t="s">
        <v>16</v>
      </c>
      <c r="B23" s="22"/>
      <c r="C23" s="22"/>
      <c r="D23" s="22"/>
      <c r="E23" s="22"/>
      <c r="F23" s="16">
        <f>F21+F22</f>
        <v>0</v>
      </c>
    </row>
    <row r="24" spans="1:7" x14ac:dyDescent="0.25">
      <c r="B24" s="20"/>
      <c r="C24" s="20"/>
      <c r="D24" s="20"/>
    </row>
    <row r="25" spans="1:7" ht="119.25" customHeight="1" x14ac:dyDescent="0.25">
      <c r="A25" s="23" t="s">
        <v>17</v>
      </c>
      <c r="B25" s="23"/>
      <c r="C25" s="23"/>
      <c r="D25" s="23"/>
      <c r="E25" s="23"/>
      <c r="F25" s="23"/>
    </row>
    <row r="26" spans="1:7" ht="38.25" customHeight="1" x14ac:dyDescent="0.25">
      <c r="A26" s="28" t="s">
        <v>30</v>
      </c>
      <c r="B26" s="28"/>
      <c r="C26" s="28"/>
      <c r="D26" s="28"/>
      <c r="E26" s="28"/>
      <c r="F26" s="28"/>
    </row>
  </sheetData>
  <mergeCells count="13">
    <mergeCell ref="C1:F1"/>
    <mergeCell ref="A2:F2"/>
    <mergeCell ref="A4:A6"/>
    <mergeCell ref="B4:B6"/>
    <mergeCell ref="C4:C6"/>
    <mergeCell ref="D4:D6"/>
    <mergeCell ref="E4:E6"/>
    <mergeCell ref="F4:F6"/>
    <mergeCell ref="A21:E21"/>
    <mergeCell ref="A22:E22"/>
    <mergeCell ref="A23:E23"/>
    <mergeCell ref="A25:F25"/>
    <mergeCell ref="A26:F26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ВДЦ 7.1.7.2</vt:lpstr>
      <vt:lpstr>'ВДЦ 7.1.7.2'!Область_печати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Бикбова Наталья Васильевна</dc:creator>
  <cp:lastModifiedBy>Дикарева Ксения Сергеевна</cp:lastModifiedBy>
  <cp:lastPrinted>2025-10-06T12:59:09Z</cp:lastPrinted>
  <dcterms:created xsi:type="dcterms:W3CDTF">2025-07-29T11:38:11Z</dcterms:created>
  <dcterms:modified xsi:type="dcterms:W3CDTF">2025-11-12T07:20:23Z</dcterms:modified>
</cp:coreProperties>
</file>